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lculadora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<sst xmlns="http://schemas.openxmlformats.org/spreadsheetml/2006/main" count="11" uniqueCount="11">
  <si>
    <t xml:space="preserve">SECCIÓN 1: POR UNIDAD</t>
  </si>
  <si>
    <t xml:space="preserve">Emisiones baseline/unidad (kgCO2e)</t>
  </si>
  <si>
    <t xml:space="preserve">Emisiones startup/unidad (kgCO2e)</t>
  </si>
  <si>
    <t xml:space="preserve">Ahorro/unidad (kgCO2e)</t>
  </si>
  <si>
    <t xml:space="preserve">SECCIÓN 2: ESCALA MERCADO BEACHHEAD</t>
  </si>
  <si>
    <t xml:space="preserve"># unidades vendidas en Beachhead</t>
  </si>
  <si>
    <t xml:space="preserve">tCO2e ahorradas TOTAL</t>
  </si>
  <si>
    <t xml:space="preserve">SECCIÓN 3: EQUIVALENCIAS</t>
  </si>
  <si>
    <t xml:space="preserve">Hogares energizados/año (÷2.3)</t>
  </si>
  <si>
    <t xml:space="preserve">Autos eliminados (÷4.6)</t>
  </si>
  <si>
    <t xml:space="preserve">Hectáreas de bosque (×12)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</si>
</sst>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0"/>
    <col collapsed="false" customWidth="true" hidden="false" outlineLevel="0" max="2" min="2" style="0" width="25"/>
  </cols>
  <sheetData>
    <row r="1" customFormat="false" ht="1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  <c r="B2" s="3"/>
    </row>
    <row r="3" customFormat="false" ht="15" hidden="false" customHeight="false" outlineLevel="0" collapsed="false">
      <c r="A3" s="2" t="s">
        <v>2</v>
      </c>
      <c r="B3" s="3"/>
    </row>
    <row r="4" customFormat="false" ht="15" hidden="false" customHeight="false" outlineLevel="0" collapsed="false">
      <c r="A4" s="4" t="s">
        <v>3</v>
      </c>
      <c r="B4" s="5" t="n">
        <f aca="false">B2-B3</f>
        <v>0</v>
      </c>
    </row>
    <row r="6" customFormat="false" ht="15" hidden="false" customHeight="false" outlineLevel="0" collapsed="false">
      <c r="A6" s="1" t="s">
        <v>4</v>
      </c>
    </row>
    <row r="7" customFormat="false" ht="15" hidden="false" customHeight="false" outlineLevel="0" collapsed="false">
      <c r="A7" s="2" t="s">
        <v>5</v>
      </c>
      <c r="B7" s="6"/>
    </row>
    <row r="8" customFormat="false" ht="15" hidden="false" customHeight="false" outlineLevel="0" collapsed="false">
      <c r="A8" s="4" t="s">
        <v>6</v>
      </c>
      <c r="B8" s="7" t="n">
        <f aca="false">(B4*B7)/1000</f>
        <v>0</v>
      </c>
    </row>
    <row r="10" customFormat="false" ht="15" hidden="false" customHeight="false" outlineLevel="0" collapsed="false">
      <c r="A10" s="1" t="s">
        <v>7</v>
      </c>
    </row>
    <row r="11" customFormat="false" ht="15" hidden="false" customHeight="false" outlineLevel="0" collapsed="false">
      <c r="A11" s="4" t="s">
        <v>8</v>
      </c>
      <c r="B11" s="8" t="n">
        <f aca="false">B8/2.3</f>
        <v>0</v>
      </c>
    </row>
    <row r="12" customFormat="false" ht="15" hidden="false" customHeight="false" outlineLevel="0" collapsed="false">
      <c r="A12" s="4" t="s">
        <v>9</v>
      </c>
      <c r="B12" s="8" t="n">
        <f aca="false">B8/4.6</f>
        <v>0</v>
      </c>
    </row>
    <row r="13" customFormat="false" ht="15" hidden="false" customHeight="false" outlineLevel="0" collapsed="false">
      <c r="A13" s="4" t="s">
        <v>10</v>
      </c>
      <c r="B13" s="8" t="n">
        <f aca="false">B8*12</f>
        <v>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