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cciones" sheetId="1" state="visible" r:id="rId3"/>
    <sheet name="Mapa de Motivaciones" sheetId="2" state="visible" r:id="rId4"/>
    <sheet name="Guía de Conversación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<sst xmlns="http://schemas.openxmlformats.org/spreadsheetml/2006/main" count="60" uniqueCount="56">
  <si>
    <t xml:space="preserve">Mapa de Motivaciones Comparado — Founders Circle</t>
  </si>
  <si>
    <t xml:space="preserve">Carta 2 — Corriente 1.1: Founder Alignment | Fase: Aplicación</t>
  </si>
  <si>
    <t xml:space="preserve">Habilidad: Identificar y comparar las motivaciones de los cofundadores para detectar alineación real.</t>
  </si>
  <si>
    <t xml:space="preserve">¿Para qué sirve?</t>
  </si>
  <si>
    <t xml:space="preserve">Este mapa te ayuda a comparar las motivaciones de cada cofundador de forma visual. Las motivaciones no necesitan ser idénticas, pero sí compatibles. Las diferencias detectadas aquí deben discutirse abiertamente antes de ser un problema.</t>
  </si>
  <si>
    <t xml:space="preserve">¿Cómo usarlo?</t>
  </si>
  <si>
    <t xml:space="preserve">1) Ve a la hoja "Mapa de Motivaciones"
2) Cada cofundador completa su columna de forma independiente (puntuación 1-5)
3) El mapa detecta automáticamente alineaciones (verde) y divergencias (rojo)
4) Discutan los resultados en equipo usando la guía de conversación</t>
  </si>
  <si>
    <t xml:space="preserve">Código de colores</t>
  </si>
  <si>
    <t xml:space="preserve">🟢 Verde = Alta alineación (diferencia ≤ 1)
🟡 Amarillo = Alineación media (diferencia = 2)
🔴 Rojo = Divergencia significativa (diferencia ≥ 3)  → Conversación obligatoria</t>
  </si>
  <si>
    <t xml:space="preserve">Nota importante</t>
  </si>
  <si>
    <t xml:space="preserve">Divergencias no son un problema fatal — son oportunidades de alinear expectativas antes de que se conviertan en conflictos. Un equipo que no habla de esto hoy pagará el precio más tarde.</t>
  </si>
  <si>
    <t xml:space="preserve">CleantechHUB Founders Circle  ·  Carta 2: Motivación del equipo fundador  ·  Inspira. Actúa. Transforma.</t>
  </si>
  <si>
    <t xml:space="preserve">Mapa de Motivaciones del Equipo Cofundador</t>
  </si>
  <si>
    <t xml:space="preserve">Instrucción: Cada cofundador completa su columna de forma independiente. Usa la escala 1=Nada importante → 5=Extremadamente importante.</t>
  </si>
  <si>
    <t xml:space="preserve">#</t>
  </si>
  <si>
    <t xml:space="preserve">Motivación</t>
  </si>
  <si>
    <t xml:space="preserve">Founder A
(nombre)</t>
  </si>
  <si>
    <t xml:space="preserve">Founder B
(nombre)</t>
  </si>
  <si>
    <t xml:space="preserve">Founder C
(nombre)</t>
  </si>
  <si>
    <t xml:space="preserve">Diferencia
máx.</t>
  </si>
  <si>
    <t xml:space="preserve">Diagnóstico</t>
  </si>
  <si>
    <t xml:space="preserve">Generar riqueza / libertad financiera personal</t>
  </si>
  <si>
    <t xml:space="preserve">Contribuir concretamente a resolver la crisis climática</t>
  </si>
  <si>
    <t xml:space="preserve">Ser reconocido/a como innovador/a o líder de industria</t>
  </si>
  <si>
    <t xml:space="preserve">Ser mi propio jefe / no trabajar para otros</t>
  </si>
  <si>
    <t xml:space="preserve">Sentir que mi trabajo tiene un significado profundo</t>
  </si>
  <si>
    <t xml:space="preserve">Aprender constantemente y crecer profesionalmente</t>
  </si>
  <si>
    <t xml:space="preserve">Construir un equipo y cultura que me inspire</t>
  </si>
  <si>
    <t xml:space="preserve">Desarrollar tecnología de punta que solucione un problema real</t>
  </si>
  <si>
    <t xml:space="preserve">Construir algo que dure más allá de mí</t>
  </si>
  <si>
    <t xml:space="preserve">Crear estabilidad y oportunidades para mi familia</t>
  </si>
  <si>
    <t xml:space="preserve">Poder trabajar desde cualquier lugar del mundo</t>
  </si>
  <si>
    <t xml:space="preserve">Resolver problemas difíciles que nadie ha resuelto antes</t>
  </si>
  <si>
    <t xml:space="preserve">PROMEDIO DEL EQUIPO</t>
  </si>
  <si>
    <t xml:space="preserve">Guía de Conversación — Cómo abordar las divergencias</t>
  </si>
  <si>
    <t xml:space="preserve">Divergencia detectada</t>
  </si>
  <si>
    <t xml:space="preserve">Estrategia de conversación</t>
  </si>
  <si>
    <t xml:space="preserve">Pregunta sugerida</t>
  </si>
  <si>
    <t xml:space="preserve">🔴</t>
  </si>
  <si>
    <t xml:space="preserve">Motivación económica divergente</t>
  </si>
  <si>
    <t xml:space="preserve">Si un cofundador prioriza el dinero y otro el impacto, definan juntos: ¿cuánto equity necesita cada uno para sentirse compensado? ¿Cuál es el mínimo de ingreso personal aceptable?</t>
  </si>
  <si>
    <t xml:space="preserve">"¿Qué cantidad de retorno haría que todo este esfuerzo valga la pena para ti?"</t>
  </si>
  <si>
    <t xml:space="preserve">Autonomía vs. estructura</t>
  </si>
  <si>
    <t xml:space="preserve">Si uno quiere control absoluto y otro prefiere procesos claros, definan roles y esferas de decisión desde el inicio.</t>
  </si>
  <si>
    <t xml:space="preserve">"¿En qué decisiones necesitas tener la última palabra? ¿Por qué?"</t>
  </si>
  <si>
    <t xml:space="preserve">⚠️</t>
  </si>
  <si>
    <t xml:space="preserve">Diferente apetito por el aprendizaje</t>
  </si>
  <si>
    <t xml:space="preserve">Alineen expectativas sobre velocidad de crecimiento del equipo y tolerancia al error.</t>
  </si>
  <si>
    <t xml:space="preserve">"¿Qué tipo de errores aceptarías como aprendizaje y cuáles no?"</t>
  </si>
  <si>
    <t xml:space="preserve">Legado personal vs. impacto a corto plazo</t>
  </si>
  <si>
    <t xml:space="preserve">Discutan el horizonte temporal de su compromiso con la startup.</t>
  </si>
  <si>
    <t xml:space="preserve">"¿Por cuántos años te ves completamente comprometido/a con este proyecto?"</t>
  </si>
  <si>
    <t xml:space="preserve">✅</t>
  </si>
  <si>
    <t xml:space="preserve">Alta alineación en impacto climático</t>
  </si>
  <si>
    <t xml:space="preserve">Gran señal — pero validen que tienen la misma definición de "impacto".</t>
  </si>
  <si>
    <t xml:space="preserve">"Descríbeme cómo luce el éxito del impacto climático de nuestra startup en 5 años."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</si>
</sst>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FFFF"/>
      <name val="Open Sans"/>
      <family val="0"/>
      <charset val="1"/>
    </font>
    <font>
      <i val="true"/>
      <sz val="9"/>
      <color rgb="FF5A6A7A"/>
      <name val="Open Sans"/>
      <family val="0"/>
      <charset val="1"/>
    </font>
    <font>
      <i val="true"/>
      <sz val="9"/>
      <color rgb="FF000000"/>
      <name val="Open Sans"/>
      <family val="0"/>
      <charset val="1"/>
    </font>
    <font>
      <b val="true"/>
      <sz val="10"/>
      <color rgb="FF0C498A"/>
      <name val="Open Sans"/>
      <family val="0"/>
      <charset val="1"/>
    </font>
    <font>
      <sz val="9"/>
      <color rgb="FF000000"/>
      <name val="Open Sans"/>
      <family val="0"/>
      <charset val="1"/>
    </font>
    <font>
      <i val="true"/>
      <sz val="8"/>
      <color rgb="FF888888"/>
      <name val="Open Sans"/>
      <family val="0"/>
      <charset val="1"/>
    </font>
    <font>
      <b val="true"/>
      <sz val="14"/>
      <color rgb="FFFFFFFF"/>
      <name val="Open Sans"/>
      <family val="0"/>
      <charset val="1"/>
    </font>
    <font>
      <i val="true"/>
      <sz val="9"/>
      <color rgb="FF444444"/>
      <name val="Open Sans"/>
      <family val="0"/>
      <charset val="1"/>
    </font>
    <font>
      <b val="true"/>
      <sz val="10"/>
      <color rgb="FFFFFFFF"/>
      <name val="Open Sans"/>
      <family val="0"/>
      <charset val="1"/>
    </font>
    <font>
      <sz val="10"/>
      <color rgb="FF0000FF"/>
      <name val="Open Sans"/>
      <family val="0"/>
      <charset val="1"/>
    </font>
    <font>
      <sz val="10"/>
      <color rgb="FF000000"/>
      <name val="Open Sans"/>
      <family val="0"/>
      <charset val="1"/>
    </font>
    <font>
      <b val="true"/>
      <sz val="10"/>
      <color rgb="FF000000"/>
      <name val="Open Sans"/>
      <family val="0"/>
      <charset val="1"/>
    </font>
    <font>
      <b val="true"/>
      <sz val="10"/>
      <name val="Open Sans"/>
      <family val="0"/>
      <charset val="1"/>
    </font>
    <font>
      <b val="true"/>
      <sz val="9"/>
      <name val="Open Sans"/>
      <family val="0"/>
      <charset val="1"/>
    </font>
    <font>
      <b val="true"/>
      <sz val="12"/>
      <color rgb="FFFFFFFF"/>
      <name val="Open Sans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E8F4FB"/>
        <bgColor rgb="FFEBF3FB"/>
      </patternFill>
    </fill>
    <fill>
      <patternFill patternType="solid">
        <fgColor rgb="FFEBF3FB"/>
        <bgColor rgb="FFE8F4FB"/>
      </patternFill>
    </fill>
    <fill>
      <patternFill patternType="solid">
        <fgColor rgb="FFF0F8FF"/>
        <bgColor rgb="FFEBF3FB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88888"/>
      <rgbColor rgb="FF9999FF"/>
      <rgbColor rgb="FF993366"/>
      <rgbColor rgb="FFF0F8FF"/>
      <rgbColor rgb="FFE8F4F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BF3FB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A6A7A"/>
      <rgbColor rgb="FF9DC384"/>
      <rgbColor rgb="FF0C498A"/>
      <rgbColor rgb="FF669348"/>
      <rgbColor rgb="FF003300"/>
      <rgbColor rgb="FF333300"/>
      <rgbColor rgb="FF993300"/>
      <rgbColor rgb="FF993366"/>
      <rgbColor rgb="FF333399"/>
      <rgbColor rgb="FF44444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C498A"/>
    <pageSetUpPr fitToPage="false"/>
  </sheetPr>
  <dimension ref="A1:G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2"/>
    <col collapsed="false" customWidth="true" hidden="false" outlineLevel="0" max="7" min="2" style="0" width="20"/>
  </cols>
  <sheetData>
    <row r="1" customFormat="false" ht="39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9.5" hidden="false" customHeight="true" outlineLevel="0" collapsed="false">
      <c r="A2" s="2" t="s">
        <v>1</v>
      </c>
      <c r="B2" s="2"/>
      <c r="C2" s="2"/>
      <c r="D2" s="2"/>
      <c r="E2" s="2"/>
      <c r="F2" s="2"/>
      <c r="G2" s="2"/>
    </row>
    <row r="3" customFormat="false" ht="18" hidden="false" customHeight="true" outlineLevel="0" collapsed="false">
      <c r="A3" s="3" t="s">
        <v>2</v>
      </c>
      <c r="B3" s="3"/>
      <c r="C3" s="3"/>
      <c r="D3" s="3"/>
      <c r="E3" s="3"/>
      <c r="F3" s="3"/>
      <c r="G3" s="3"/>
    </row>
    <row r="5" customFormat="false" ht="34.5" hidden="false" customHeight="true" outlineLevel="0" collapsed="false">
      <c r="A5" s="4"/>
      <c r="B5" s="5"/>
      <c r="C5" s="5"/>
      <c r="D5" s="5"/>
      <c r="E5" s="5"/>
      <c r="F5" s="5"/>
      <c r="G5" s="5"/>
    </row>
    <row r="6" customFormat="false" ht="34.5" hidden="false" customHeight="true" outlineLevel="0" collapsed="false">
      <c r="A6" s="4" t="s">
        <v>3</v>
      </c>
      <c r="B6" s="5" t="s">
        <v>4</v>
      </c>
      <c r="C6" s="5"/>
      <c r="D6" s="5"/>
      <c r="E6" s="5"/>
      <c r="F6" s="5"/>
      <c r="G6" s="5"/>
    </row>
    <row r="7" customFormat="false" ht="34.5" hidden="false" customHeight="true" outlineLevel="0" collapsed="false">
      <c r="A7" s="4" t="s">
        <v>5</v>
      </c>
      <c r="B7" s="5" t="s">
        <v>6</v>
      </c>
      <c r="C7" s="5"/>
      <c r="D7" s="5"/>
      <c r="E7" s="5"/>
      <c r="F7" s="5"/>
      <c r="G7" s="5"/>
    </row>
    <row r="8" customFormat="false" ht="34.5" hidden="false" customHeight="true" outlineLevel="0" collapsed="false">
      <c r="A8" s="4" t="s">
        <v>7</v>
      </c>
      <c r="B8" s="5" t="s">
        <v>8</v>
      </c>
      <c r="C8" s="5"/>
      <c r="D8" s="5"/>
      <c r="E8" s="5"/>
      <c r="F8" s="5"/>
      <c r="G8" s="5"/>
    </row>
    <row r="9" customFormat="false" ht="34.5" hidden="false" customHeight="true" outlineLevel="0" collapsed="false">
      <c r="A9" s="4" t="s">
        <v>9</v>
      </c>
      <c r="B9" s="5" t="s">
        <v>10</v>
      </c>
      <c r="C9" s="5"/>
      <c r="D9" s="5"/>
      <c r="E9" s="5"/>
      <c r="F9" s="5"/>
      <c r="G9" s="5"/>
    </row>
    <row r="11" customFormat="false" ht="15.75" hidden="false" customHeight="true" outlineLevel="0" collapsed="false">
      <c r="A11" s="6" t="s">
        <v>11</v>
      </c>
      <c r="B11" s="6"/>
      <c r="C11" s="6"/>
      <c r="D11" s="6"/>
      <c r="E11" s="6"/>
      <c r="F11" s="6"/>
      <c r="G11" s="6"/>
    </row>
  </sheetData>
  <mergeCells count="9">
    <mergeCell ref="A1:G1"/>
    <mergeCell ref="A2:G2"/>
    <mergeCell ref="A3:G3"/>
    <mergeCell ref="B5:G5"/>
    <mergeCell ref="B6:G6"/>
    <mergeCell ref="B7:G7"/>
    <mergeCell ref="B8:G8"/>
    <mergeCell ref="B9:G9"/>
    <mergeCell ref="A11:G1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669348"/>
    <pageSetUpPr fitToPage="false"/>
  </sheetPr>
  <dimension ref="A1:G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38"/>
    <col collapsed="false" customWidth="true" hidden="false" outlineLevel="0" max="5" min="3" style="0" width="14"/>
    <col collapsed="false" customWidth="true" hidden="false" outlineLevel="0" max="6" min="6" style="0" width="12"/>
    <col collapsed="false" customWidth="true" hidden="false" outlineLevel="0" max="7" min="7" style="0" width="20"/>
  </cols>
  <sheetData>
    <row r="1" customFormat="false" ht="36" hidden="false" customHeight="true" outlineLevel="0" collapsed="false">
      <c r="A1" s="7" t="s">
        <v>12</v>
      </c>
      <c r="B1" s="7"/>
      <c r="C1" s="7"/>
      <c r="D1" s="7"/>
      <c r="E1" s="7"/>
      <c r="F1" s="7"/>
      <c r="G1" s="7"/>
    </row>
    <row r="2" customFormat="false" ht="19.5" hidden="false" customHeight="true" outlineLevel="0" collapsed="false">
      <c r="A2" s="8" t="s">
        <v>13</v>
      </c>
      <c r="B2" s="8"/>
      <c r="C2" s="8"/>
      <c r="D2" s="8"/>
      <c r="E2" s="8"/>
      <c r="F2" s="8"/>
      <c r="G2" s="8"/>
    </row>
    <row r="3" customFormat="false" ht="36" hidden="false" customHeight="true" outlineLevel="0" collapsed="false">
      <c r="A3" s="9" t="s">
        <v>14</v>
      </c>
      <c r="B3" s="9" t="s">
        <v>15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</row>
    <row r="4" customFormat="false" ht="21.75" hidden="false" customHeight="true" outlineLevel="0" collapsed="false">
      <c r="A4" s="10" t="n">
        <v>1</v>
      </c>
      <c r="B4" s="11" t="s">
        <v>21</v>
      </c>
      <c r="C4" s="12"/>
      <c r="D4" s="12"/>
      <c r="E4" s="12"/>
      <c r="F4" s="13" t="str">
        <f aca="false">IF(COUNTA(C4:E4)=0,"",MAX(C4:E4)-MIN(C4:E4))</f>
        <v/>
      </c>
      <c r="G4" s="14" t="str">
        <f aca="false">IF(F4="","",IF(F4&lt;=1,"✅ Alta alineación",IF(F4=2,"⚠️ Alineación media","🔴 Conversación urgente")))</f>
        <v/>
      </c>
    </row>
    <row r="5" customFormat="false" ht="21.75" hidden="false" customHeight="true" outlineLevel="0" collapsed="false">
      <c r="A5" s="10" t="n">
        <v>2</v>
      </c>
      <c r="B5" s="11" t="s">
        <v>22</v>
      </c>
      <c r="C5" s="12"/>
      <c r="D5" s="12"/>
      <c r="E5" s="12"/>
      <c r="F5" s="13" t="str">
        <f aca="false">IF(COUNTA(C5:E5)=0,"",MAX(C5:E5)-MIN(C5:E5))</f>
        <v/>
      </c>
      <c r="G5" s="14" t="str">
        <f aca="false">IF(F5="","",IF(F5&lt;=1,"✅ Alta alineación",IF(F5=2,"⚠️ Alineación media","🔴 Conversación urgente")))</f>
        <v/>
      </c>
    </row>
    <row r="6" customFormat="false" ht="21.75" hidden="false" customHeight="true" outlineLevel="0" collapsed="false">
      <c r="A6" s="10" t="n">
        <v>3</v>
      </c>
      <c r="B6" s="11" t="s">
        <v>23</v>
      </c>
      <c r="C6" s="12"/>
      <c r="D6" s="12"/>
      <c r="E6" s="12"/>
      <c r="F6" s="13" t="str">
        <f aca="false">IF(COUNTA(C6:E6)=0,"",MAX(C6:E6)-MIN(C6:E6))</f>
        <v/>
      </c>
      <c r="G6" s="14" t="str">
        <f aca="false">IF(F6="","",IF(F6&lt;=1,"✅ Alta alineación",IF(F6=2,"⚠️ Alineación media","🔴 Conversación urgente")))</f>
        <v/>
      </c>
    </row>
    <row r="7" customFormat="false" ht="21.75" hidden="false" customHeight="true" outlineLevel="0" collapsed="false">
      <c r="A7" s="10" t="n">
        <v>4</v>
      </c>
      <c r="B7" s="11" t="s">
        <v>24</v>
      </c>
      <c r="C7" s="12"/>
      <c r="D7" s="12"/>
      <c r="E7" s="12"/>
      <c r="F7" s="13" t="str">
        <f aca="false">IF(COUNTA(C7:E7)=0,"",MAX(C7:E7)-MIN(C7:E7))</f>
        <v/>
      </c>
      <c r="G7" s="14" t="str">
        <f aca="false">IF(F7="","",IF(F7&lt;=1,"✅ Alta alineación",IF(F7=2,"⚠️ Alineación media","🔴 Conversación urgente")))</f>
        <v/>
      </c>
    </row>
    <row r="8" customFormat="false" ht="21.75" hidden="false" customHeight="true" outlineLevel="0" collapsed="false">
      <c r="A8" s="10" t="n">
        <v>5</v>
      </c>
      <c r="B8" s="11" t="s">
        <v>25</v>
      </c>
      <c r="C8" s="12"/>
      <c r="D8" s="12"/>
      <c r="E8" s="12"/>
      <c r="F8" s="13" t="str">
        <f aca="false">IF(COUNTA(C8:E8)=0,"",MAX(C8:E8)-MIN(C8:E8))</f>
        <v/>
      </c>
      <c r="G8" s="14" t="str">
        <f aca="false">IF(F8="","",IF(F8&lt;=1,"✅ Alta alineación",IF(F8=2,"⚠️ Alineación media","🔴 Conversación urgente")))</f>
        <v/>
      </c>
    </row>
    <row r="9" customFormat="false" ht="21.75" hidden="false" customHeight="true" outlineLevel="0" collapsed="false">
      <c r="A9" s="10" t="n">
        <v>6</v>
      </c>
      <c r="B9" s="11" t="s">
        <v>26</v>
      </c>
      <c r="C9" s="12"/>
      <c r="D9" s="12"/>
      <c r="E9" s="12"/>
      <c r="F9" s="13" t="str">
        <f aca="false">IF(COUNTA(C9:E9)=0,"",MAX(C9:E9)-MIN(C9:E9))</f>
        <v/>
      </c>
      <c r="G9" s="14" t="str">
        <f aca="false">IF(F9="","",IF(F9&lt;=1,"✅ Alta alineación",IF(F9=2,"⚠️ Alineación media","🔴 Conversación urgente")))</f>
        <v/>
      </c>
    </row>
    <row r="10" customFormat="false" ht="21.75" hidden="false" customHeight="true" outlineLevel="0" collapsed="false">
      <c r="A10" s="10" t="n">
        <v>7</v>
      </c>
      <c r="B10" s="11" t="s">
        <v>27</v>
      </c>
      <c r="C10" s="12"/>
      <c r="D10" s="12"/>
      <c r="E10" s="12"/>
      <c r="F10" s="13" t="str">
        <f aca="false">IF(COUNTA(C10:E10)=0,"",MAX(C10:E10)-MIN(C10:E10))</f>
        <v/>
      </c>
      <c r="G10" s="14" t="str">
        <f aca="false">IF(F10="","",IF(F10&lt;=1,"✅ Alta alineación",IF(F10=2,"⚠️ Alineación media","🔴 Conversación urgente")))</f>
        <v/>
      </c>
    </row>
    <row r="11" customFormat="false" ht="21.75" hidden="false" customHeight="true" outlineLevel="0" collapsed="false">
      <c r="A11" s="10" t="n">
        <v>8</v>
      </c>
      <c r="B11" s="11" t="s">
        <v>28</v>
      </c>
      <c r="C11" s="12"/>
      <c r="D11" s="12"/>
      <c r="E11" s="12"/>
      <c r="F11" s="13" t="str">
        <f aca="false">IF(COUNTA(C11:E11)=0,"",MAX(C11:E11)-MIN(C11:E11))</f>
        <v/>
      </c>
      <c r="G11" s="14" t="str">
        <f aca="false">IF(F11="","",IF(F11&lt;=1,"✅ Alta alineación",IF(F11=2,"⚠️ Alineación media","🔴 Conversación urgente")))</f>
        <v/>
      </c>
    </row>
    <row r="12" customFormat="false" ht="21.75" hidden="false" customHeight="true" outlineLevel="0" collapsed="false">
      <c r="A12" s="10" t="n">
        <v>9</v>
      </c>
      <c r="B12" s="11" t="s">
        <v>29</v>
      </c>
      <c r="C12" s="12"/>
      <c r="D12" s="12"/>
      <c r="E12" s="12"/>
      <c r="F12" s="13" t="str">
        <f aca="false">IF(COUNTA(C12:E12)=0,"",MAX(C12:E12)-MIN(C12:E12))</f>
        <v/>
      </c>
      <c r="G12" s="14" t="str">
        <f aca="false">IF(F12="","",IF(F12&lt;=1,"✅ Alta alineación",IF(F12=2,"⚠️ Alineación media","🔴 Conversación urgente")))</f>
        <v/>
      </c>
    </row>
    <row r="13" customFormat="false" ht="21.75" hidden="false" customHeight="true" outlineLevel="0" collapsed="false">
      <c r="A13" s="10" t="n">
        <v>10</v>
      </c>
      <c r="B13" s="11" t="s">
        <v>30</v>
      </c>
      <c r="C13" s="12"/>
      <c r="D13" s="12"/>
      <c r="E13" s="12"/>
      <c r="F13" s="13" t="str">
        <f aca="false">IF(COUNTA(C13:E13)=0,"",MAX(C13:E13)-MIN(C13:E13))</f>
        <v/>
      </c>
      <c r="G13" s="14" t="str">
        <f aca="false">IF(F13="","",IF(F13&lt;=1,"✅ Alta alineación",IF(F13=2,"⚠️ Alineación media","🔴 Conversación urgente")))</f>
        <v/>
      </c>
    </row>
    <row r="14" customFormat="false" ht="21.75" hidden="false" customHeight="true" outlineLevel="0" collapsed="false">
      <c r="A14" s="10" t="n">
        <v>11</v>
      </c>
      <c r="B14" s="11" t="s">
        <v>31</v>
      </c>
      <c r="C14" s="12"/>
      <c r="D14" s="12"/>
      <c r="E14" s="12"/>
      <c r="F14" s="13" t="str">
        <f aca="false">IF(COUNTA(C14:E14)=0,"",MAX(C14:E14)-MIN(C14:E14))</f>
        <v/>
      </c>
      <c r="G14" s="14" t="str">
        <f aca="false">IF(F14="","",IF(F14&lt;=1,"✅ Alta alineación",IF(F14=2,"⚠️ Alineación media","🔴 Conversación urgente")))</f>
        <v/>
      </c>
    </row>
    <row r="15" customFormat="false" ht="21.75" hidden="false" customHeight="true" outlineLevel="0" collapsed="false">
      <c r="A15" s="10" t="n">
        <v>12</v>
      </c>
      <c r="B15" s="11" t="s">
        <v>32</v>
      </c>
      <c r="C15" s="12"/>
      <c r="D15" s="12"/>
      <c r="E15" s="12"/>
      <c r="F15" s="13" t="str">
        <f aca="false">IF(COUNTA(C15:E15)=0,"",MAX(C15:E15)-MIN(C15:E15))</f>
        <v/>
      </c>
      <c r="G15" s="14" t="str">
        <f aca="false">IF(F15="","",IF(F15&lt;=1,"✅ Alta alineación",IF(F15=2,"⚠️ Alineación media","🔴 Conversación urgente")))</f>
        <v/>
      </c>
    </row>
    <row r="17" customFormat="false" ht="15" hidden="false" customHeight="true" outlineLevel="0" collapsed="false">
      <c r="A17" s="15" t="s">
        <v>33</v>
      </c>
      <c r="B17" s="15"/>
      <c r="C17" s="16" t="str">
        <f aca="false">IFERROR(AVERAGE(C4:C15),"")</f>
        <v/>
      </c>
      <c r="D17" s="16" t="str">
        <f aca="false">IFERROR(AVERAGE(D4:D15),"")</f>
        <v/>
      </c>
      <c r="E17" s="16" t="str">
        <f aca="false">IFERROR(AVERAGE(E4:E15),"")</f>
        <v/>
      </c>
      <c r="F17" s="17" t="n">
        <f aca="false">IFERROR(MAX(C17:E17)-MIN(C17:E17),"")</f>
        <v>0</v>
      </c>
      <c r="G17" s="18" t="str">
        <f aca="false">IF(F17="","",IF(F17&lt;=1,"✅ Alta alineación",IF(F17=2,"⚠️ Alineación media","🔴 Revisar urgente")))</f>
        <v>✅ Alta alineación</v>
      </c>
    </row>
    <row r="19" customFormat="false" ht="15.75" hidden="false" customHeight="true" outlineLevel="0" collapsed="false">
      <c r="A19" s="6" t="s">
        <v>11</v>
      </c>
      <c r="B19" s="6"/>
      <c r="C19" s="6"/>
      <c r="D19" s="6"/>
      <c r="E19" s="6"/>
      <c r="F19" s="6"/>
      <c r="G19" s="6"/>
    </row>
  </sheetData>
  <mergeCells count="4">
    <mergeCell ref="A1:G1"/>
    <mergeCell ref="A2:G2"/>
    <mergeCell ref="A17:B17"/>
    <mergeCell ref="A19:G19"/>
  </mergeCells>
  <conditionalFormatting sqref="F4:F15">
    <cfRule type="colorScale" priority="2">
      <colorScale>
        <cfvo type="num" val="0"/>
        <cfvo type="num" val="2"/>
        <cfvo type="num" val="4"/>
        <color rgb="FF63BE7B"/>
        <color rgb="FFFFEB84"/>
        <color rgb="FFF8696B"/>
      </colorScale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DC384"/>
    <pageSetUpPr fitToPage="false"/>
  </sheetPr>
  <dimension ref="A1:G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30"/>
    <col collapsed="false" customWidth="true" hidden="false" outlineLevel="0" max="3" min="3" style="0" width="40"/>
    <col collapsed="false" customWidth="true" hidden="false" outlineLevel="0" max="4" min="4" style="0" width="30"/>
  </cols>
  <sheetData>
    <row r="1" customFormat="false" ht="30" hidden="false" customHeight="true" outlineLevel="0" collapsed="false">
      <c r="A1" s="19" t="s">
        <v>34</v>
      </c>
      <c r="B1" s="19"/>
      <c r="C1" s="19"/>
      <c r="D1" s="19"/>
    </row>
    <row r="2" customFormat="false" ht="15" hidden="false" customHeight="false" outlineLevel="0" collapsed="false">
      <c r="A2" s="9"/>
      <c r="B2" s="9" t="s">
        <v>35</v>
      </c>
      <c r="C2" s="9" t="s">
        <v>36</v>
      </c>
      <c r="D2" s="9" t="s">
        <v>37</v>
      </c>
    </row>
    <row r="3" customFormat="false" ht="49.5" hidden="false" customHeight="true" outlineLevel="0" collapsed="false">
      <c r="A3" s="14" t="s">
        <v>38</v>
      </c>
      <c r="B3" s="11" t="s">
        <v>39</v>
      </c>
      <c r="C3" s="11" t="s">
        <v>40</v>
      </c>
      <c r="D3" s="11" t="s">
        <v>41</v>
      </c>
    </row>
    <row r="4" customFormat="false" ht="49.5" hidden="false" customHeight="true" outlineLevel="0" collapsed="false">
      <c r="A4" s="14" t="s">
        <v>38</v>
      </c>
      <c r="B4" s="11" t="s">
        <v>42</v>
      </c>
      <c r="C4" s="11" t="s">
        <v>43</v>
      </c>
      <c r="D4" s="11" t="s">
        <v>44</v>
      </c>
    </row>
    <row r="5" customFormat="false" ht="49.5" hidden="false" customHeight="true" outlineLevel="0" collapsed="false">
      <c r="A5" s="14" t="s">
        <v>45</v>
      </c>
      <c r="B5" s="11" t="s">
        <v>46</v>
      </c>
      <c r="C5" s="11" t="s">
        <v>47</v>
      </c>
      <c r="D5" s="11" t="s">
        <v>48</v>
      </c>
    </row>
    <row r="6" customFormat="false" ht="49.5" hidden="false" customHeight="true" outlineLevel="0" collapsed="false">
      <c r="A6" s="14" t="s">
        <v>45</v>
      </c>
      <c r="B6" s="11" t="s">
        <v>49</v>
      </c>
      <c r="C6" s="11" t="s">
        <v>50</v>
      </c>
      <c r="D6" s="11" t="s">
        <v>51</v>
      </c>
    </row>
    <row r="7" customFormat="false" ht="49.5" hidden="false" customHeight="true" outlineLevel="0" collapsed="false">
      <c r="A7" s="14" t="s">
        <v>52</v>
      </c>
      <c r="B7" s="11" t="s">
        <v>53</v>
      </c>
      <c r="C7" s="11" t="s">
        <v>54</v>
      </c>
      <c r="D7" s="11" t="s">
        <v>55</v>
      </c>
    </row>
    <row r="9" customFormat="false" ht="15.75" hidden="false" customHeight="true" outlineLevel="0" collapsed="false">
      <c r="A9" s="6" t="s">
        <v>11</v>
      </c>
      <c r="B9" s="6"/>
      <c r="C9" s="6"/>
      <c r="D9" s="6"/>
      <c r="E9" s="6"/>
      <c r="F9" s="6"/>
      <c r="G9" s="6"/>
    </row>
  </sheetData>
  <mergeCells count="2">
    <mergeCell ref="A1:D1"/>
    <mergeCell ref="A9:G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2026-04-12T19:22:46Z</dcterms:created>
  <dc:creator>openpyxl</dc:creator>
  <dc:description/>
  <dc:language>en-US</dc:language>
  <cp:lastModifiedBy/>
  <dcterms:modified xsi:type="dcterms:W3CDTF">2026-04-12T19:22:46Z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