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lity Check del Sueñ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<sst xmlns="http://schemas.openxmlformats.org/spreadsheetml/2006/main" count="33" uniqueCount="33">
  <si>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Reality Check del Sueño | Founders Circle</t>
  </si>
  <si>
    <t xml:space="preserve">Carta 6 — Corriente 1.2: Dream Translation | Fase: Integración</t>
  </si>
  <si>
    <t xml:space="preserve">Habilidad: Evaluar si la startup tiene potencial real para cumplir el sueño del founder en el horizonte previsto.</t>
  </si>
  <si>
    <t xml:space="preserve">PARTE 1 — Tus metas numéricas del sueño (copia de Carta 4 o actualiza aquí)</t>
  </si>
  <si>
    <t xml:space="preserve">Monto de salida requerido (exit amount)</t>
  </si>
  <si>
    <t xml:space="preserve">→ Viene de la Calculadora Sueño→Cifras (Carta 4)</t>
  </si>
  <si>
    <t xml:space="preserve">Ingreso anual necesario mientras construyes</t>
  </si>
  <si>
    <t xml:space="preserve">→ Tu salario mínimo aceptable</t>
  </si>
  <si>
    <t xml:space="preserve">Horizonte de tiempo (años)</t>
  </si>
  <si>
    <t xml:space="preserve">→ Cuándo quieres cumplir el sueño</t>
  </si>
  <si>
    <t xml:space="preserve">Ingresos anuales requeridos por la empresa</t>
  </si>
  <si>
    <t xml:space="preserve">→ Calculado en Carta 4 (ajusta si cambia)</t>
  </si>
  <si>
    <t xml:space="preserve">Margen neto estimado</t>
  </si>
  <si>
    <t xml:space="preserve">→ % de ingresos que quedan como utilidad</t>
  </si>
  <si>
    <t xml:space="preserve">PARTE 2 — Análisis del tamaño de mercado</t>
  </si>
  <si>
    <t xml:space="preserve">TAM — Tamaño total del mercado (USD)</t>
  </si>
  <si>
    <t xml:space="preserve">→ Mercado global o regional que existe para tu solución</t>
  </si>
  <si>
    <t xml:space="preserve">SAM — Mercado al que puedes acceder (USD)</t>
  </si>
  <si>
    <t xml:space="preserve">→ Segmento relevante y alcanzable para tu startup</t>
  </si>
  <si>
    <t xml:space="preserve">SOM — Mercado obtenible realista (USD)</t>
  </si>
  <si>
    <t xml:space="preserve">→ Lo que puedes capturar en el horizonte de tu sueño</t>
  </si>
  <si>
    <t xml:space="preserve">Participación de mercado requerida (%)</t>
  </si>
  <si>
    <t xml:space="preserve">→ % del SAM que necesitas para cumplir el sueño</t>
  </si>
  <si>
    <t xml:space="preserve">PARTE 3 — Semáforo de realismo</t>
  </si>
  <si>
    <t xml:space="preserve">% de mercado requerido vs. participación típica</t>
  </si>
  <si>
    <t xml:space="preserve">Referencia: Beachhead exitoso = &gt;20% del nicho, no del TAM total</t>
  </si>
  <si>
    <t xml:space="preserve">🚦 VEREDICTO AUTOMÁTICO</t>
  </si>
  <si>
    <t xml:space="preserve">Verde &lt;20% | Amarillo 20-40% | Rojo &gt;40%</t>
  </si>
  <si>
    <t xml:space="preserve">PARTE 4 — Reflexión estratégica</t>
  </si>
  <si>
    <t xml:space="preserve">Si el veredicto es STRETCH o IMPLAUSIBLE, ¿qué ajustarías primero?</t>
  </si>
  <si>
    <t xml:space="preserve">[ ] Reducir el monto de salida requerido
[ ] Ampliar el tamaño del mercado objetivo
[ ] Aumentar el horizonte de tiempo
[ ] Buscar un nicho inicial más grande (Beachhead diferente)</t>
  </si>
  <si>
    <t xml:space="preserve">Notas de decisión:</t>
  </si>
  <si>
    <t xml:space="preserve">CleantechHUB Founders Circle  ·  Carta 6: Realismo estratégico  ·  Inspira. Actúa. Transforma.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</si>
</sst>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&quot;$ &quot;#,##0"/>
    <numFmt numFmtId="166" formatCode="0&quot; años&quot;"/>
    <numFmt numFmtId="167" formatCode="0%"/>
    <numFmt numFmtId="168" formatCode="0.0%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Open Sans"/>
      <family val="0"/>
      <charset val="1"/>
    </font>
    <font>
      <i val="true"/>
      <sz val="9"/>
      <color rgb="FF5A6A7A"/>
      <name val="Open Sans"/>
      <family val="0"/>
      <charset val="1"/>
    </font>
    <font>
      <i val="true"/>
      <sz val="9"/>
      <color rgb="FF3A4A5A"/>
      <name val="Open Sans"/>
      <family val="0"/>
      <charset val="1"/>
    </font>
    <font>
      <b val="true"/>
      <sz val="10"/>
      <color rgb="FFFFFFFF"/>
      <name val="Open Sans"/>
      <family val="0"/>
      <charset val="1"/>
    </font>
    <font>
      <sz val="9"/>
      <color rgb="FF000000"/>
      <name val="Open Sans"/>
      <family val="0"/>
      <charset val="1"/>
    </font>
    <font>
      <b val="true"/>
      <sz val="11"/>
      <color rgb="FF1A6EC7"/>
      <name val="Open Sans"/>
      <family val="0"/>
      <charset val="1"/>
    </font>
    <font>
      <i val="true"/>
      <sz val="8"/>
      <color rgb="FF5A6A7A"/>
      <name val="Open Sans"/>
      <family val="0"/>
      <charset val="1"/>
    </font>
    <font>
      <b val="true"/>
      <sz val="11"/>
      <color rgb="FF000000"/>
      <name val="Open Sans"/>
      <family val="0"/>
      <charset val="1"/>
    </font>
    <font>
      <b val="true"/>
      <sz val="9"/>
      <color rgb="FF000000"/>
      <name val="Open Sans"/>
      <family val="0"/>
      <charset val="1"/>
    </font>
    <font>
      <b val="true"/>
      <sz val="11"/>
      <name val="Open Sans"/>
      <family val="0"/>
      <charset val="1"/>
    </font>
    <font>
      <b val="true"/>
      <sz val="10"/>
      <color rgb="FF000000"/>
      <name val="Open Sans"/>
      <family val="0"/>
      <charset val="1"/>
    </font>
    <font>
      <b val="true"/>
      <sz val="10"/>
      <name val="Open Sans"/>
      <family val="0"/>
      <charset val="1"/>
    </font>
    <font>
      <i val="true"/>
      <sz val="9"/>
      <color rgb="FF1A6EC7"/>
      <name val="Open Sans"/>
      <family val="0"/>
      <charset val="1"/>
    </font>
    <font>
      <i val="true"/>
      <sz val="8"/>
      <color rgb="FF888888"/>
      <name val="Open Sans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F0F8FF"/>
        <bgColor rgb="FFF5F8FB"/>
      </patternFill>
    </fill>
    <fill>
      <patternFill patternType="solid">
        <fgColor rgb="FFDDEEFF"/>
        <bgColor rgb="FFEBF3FB"/>
      </patternFill>
    </fill>
    <fill>
      <patternFill patternType="solid">
        <fgColor rgb="FFF5F8FB"/>
        <bgColor rgb="FFF5FAF5"/>
      </patternFill>
    </fill>
    <fill>
      <patternFill patternType="solid">
        <fgColor rgb="FF669348"/>
        <bgColor rgb="FF888888"/>
      </patternFill>
    </fill>
    <fill>
      <patternFill patternType="solid">
        <fgColor rgb="FFF5FAF5"/>
        <bgColor rgb="FFF5F8FB"/>
      </patternFill>
    </fill>
    <fill>
      <patternFill patternType="solid">
        <fgColor rgb="FFE8F8EE"/>
        <bgColor rgb="FFEBF3FB"/>
      </patternFill>
    </fill>
    <fill>
      <patternFill patternType="solid">
        <fgColor rgb="FFD0F0D8"/>
        <bgColor rgb="FFDDEEFF"/>
      </patternFill>
    </fill>
    <fill>
      <patternFill patternType="solid">
        <fgColor rgb="FFEBF3FB"/>
        <bgColor rgb="FFF0F8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8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1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1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1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1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>
          <bgColor rgb="FFD0F0D8"/>
        </patternFill>
      </fill>
    </dxf>
    <dxf>
      <fill>
        <patternFill>
          <bgColor rgb="FFFFF3CD"/>
        </patternFill>
      </fill>
    </dxf>
    <dxf>
      <fill>
        <patternFill>
          <bgColor rgb="FFFFD0D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FF3CD"/>
      <rgbColor rgb="FFDDEEFF"/>
      <rgbColor rgb="FF660066"/>
      <rgbColor rgb="FFFF8080"/>
      <rgbColor rgb="FF1A6EC7"/>
      <rgbColor rgb="FFEBF3F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F8EE"/>
      <rgbColor rgb="FFD0F0D8"/>
      <rgbColor rgb="FFF5FAF5"/>
      <rgbColor rgb="FFF0F8FF"/>
      <rgbColor rgb="FFF5F8FB"/>
      <rgbColor rgb="FFCC99FF"/>
      <rgbColor rgb="FFFFD0D0"/>
      <rgbColor rgb="FF3366FF"/>
      <rgbColor rgb="FF33CCCC"/>
      <rgbColor rgb="FF99CC00"/>
      <rgbColor rgb="FFFFCC00"/>
      <rgbColor rgb="FFFF9900"/>
      <rgbColor rgb="FFFF6600"/>
      <rgbColor rgb="FF5A6A7A"/>
      <rgbColor rgb="FF969696"/>
      <rgbColor rgb="FF0C498A"/>
      <rgbColor rgb="FF669348"/>
      <rgbColor rgb="FF003300"/>
      <rgbColor rgb="FF333300"/>
      <rgbColor rgb="FF993300"/>
      <rgbColor rgb="FF993366"/>
      <rgbColor rgb="FF333399"/>
      <rgbColor rgb="FF3A4A5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C498A"/>
    <pageSetUpPr fitToPage="false"/>
  </sheetPr>
  <dimension ref="A1:E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38"/>
    <col collapsed="false" customWidth="true" hidden="false" outlineLevel="0" max="4" min="3" style="0" width="18"/>
    <col collapsed="false" customWidth="true" hidden="false" outlineLevel="0" max="5" min="5" style="0" width="2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</row>
    <row r="3" customFormat="false" ht="15.75" hidden="false" customHeight="true" outlineLevel="0" collapsed="false">
      <c r="A3" s="3" t="s">
        <v>2</v>
      </c>
      <c r="B3" s="3"/>
      <c r="C3" s="3"/>
      <c r="D3" s="3"/>
      <c r="E3" s="3"/>
    </row>
    <row r="5" customFormat="false" ht="25.5" hidden="false" customHeight="true" outlineLevel="0" collapsed="false">
      <c r="B5" s="4" t="s">
        <v>3</v>
      </c>
      <c r="C5" s="4"/>
      <c r="D5" s="4"/>
      <c r="E5" s="4"/>
    </row>
    <row r="6" customFormat="false" ht="21.75" hidden="false" customHeight="true" outlineLevel="0" collapsed="false">
      <c r="B6" s="5" t="s">
        <v>4</v>
      </c>
      <c r="C6" s="6" t="n">
        <v>500000</v>
      </c>
      <c r="D6" s="7" t="s">
        <v>5</v>
      </c>
      <c r="E6" s="7"/>
    </row>
    <row r="7" customFormat="false" ht="21.75" hidden="false" customHeight="true" outlineLevel="0" collapsed="false">
      <c r="B7" s="5" t="s">
        <v>6</v>
      </c>
      <c r="C7" s="6" t="n">
        <v>60000</v>
      </c>
      <c r="D7" s="7" t="s">
        <v>7</v>
      </c>
      <c r="E7" s="7"/>
    </row>
    <row r="8" customFormat="false" ht="21.75" hidden="false" customHeight="true" outlineLevel="0" collapsed="false">
      <c r="B8" s="5" t="s">
        <v>8</v>
      </c>
      <c r="C8" s="8" t="n">
        <v>10</v>
      </c>
      <c r="D8" s="7" t="s">
        <v>9</v>
      </c>
      <c r="E8" s="7"/>
    </row>
    <row r="9" customFormat="false" ht="21.75" hidden="false" customHeight="true" outlineLevel="0" collapsed="false">
      <c r="B9" s="5" t="s">
        <v>10</v>
      </c>
      <c r="C9" s="6" t="n">
        <v>2000000</v>
      </c>
      <c r="D9" s="7" t="s">
        <v>11</v>
      </c>
      <c r="E9" s="7"/>
    </row>
    <row r="10" customFormat="false" ht="21.75" hidden="false" customHeight="true" outlineLevel="0" collapsed="false">
      <c r="B10" s="5" t="s">
        <v>12</v>
      </c>
      <c r="C10" s="9" t="n">
        <v>0.15</v>
      </c>
      <c r="D10" s="7" t="s">
        <v>13</v>
      </c>
      <c r="E10" s="7"/>
    </row>
    <row r="12" customFormat="false" ht="25.5" hidden="false" customHeight="true" outlineLevel="0" collapsed="false">
      <c r="B12" s="10" t="s">
        <v>14</v>
      </c>
      <c r="C12" s="10"/>
      <c r="D12" s="10"/>
      <c r="E12" s="10"/>
    </row>
    <row r="13" customFormat="false" ht="21.75" hidden="false" customHeight="true" outlineLevel="0" collapsed="false">
      <c r="B13" s="5" t="s">
        <v>15</v>
      </c>
      <c r="C13" s="6" t="n">
        <v>500000000</v>
      </c>
      <c r="D13" s="11" t="s">
        <v>16</v>
      </c>
      <c r="E13" s="11"/>
    </row>
    <row r="14" customFormat="false" ht="21.75" hidden="false" customHeight="true" outlineLevel="0" collapsed="false">
      <c r="B14" s="5" t="s">
        <v>17</v>
      </c>
      <c r="C14" s="6" t="n">
        <v>50000000</v>
      </c>
      <c r="D14" s="11" t="s">
        <v>18</v>
      </c>
      <c r="E14" s="11"/>
    </row>
    <row r="15" customFormat="false" ht="21.75" hidden="false" customHeight="true" outlineLevel="0" collapsed="false">
      <c r="B15" s="5" t="s">
        <v>19</v>
      </c>
      <c r="C15" s="6" t="n">
        <v>10000000</v>
      </c>
      <c r="D15" s="11" t="s">
        <v>20</v>
      </c>
      <c r="E15" s="11"/>
    </row>
    <row r="16" customFormat="false" ht="21.75" hidden="false" customHeight="true" outlineLevel="0" collapsed="false">
      <c r="B16" s="12" t="s">
        <v>21</v>
      </c>
      <c r="C16" s="13" t="n">
        <f aca="false">IFERROR(C9/C14,"—")</f>
        <v>0.04</v>
      </c>
      <c r="D16" s="11" t="s">
        <v>22</v>
      </c>
      <c r="E16" s="11"/>
    </row>
    <row r="18" customFormat="false" ht="25.5" hidden="false" customHeight="true" outlineLevel="0" collapsed="false">
      <c r="B18" s="4" t="s">
        <v>23</v>
      </c>
      <c r="C18" s="4"/>
      <c r="D18" s="4"/>
      <c r="E18" s="4"/>
    </row>
    <row r="19" customFormat="false" ht="21.75" hidden="false" customHeight="true" outlineLevel="0" collapsed="false">
      <c r="B19" s="14" t="s">
        <v>24</v>
      </c>
      <c r="C19" s="15" t="n">
        <f aca="false">IFERROR(C16,"—")</f>
        <v>0.04</v>
      </c>
      <c r="D19" s="7" t="s">
        <v>25</v>
      </c>
      <c r="E19" s="7"/>
    </row>
    <row r="20" customFormat="false" ht="30" hidden="false" customHeight="true" outlineLevel="0" collapsed="false">
      <c r="B20" s="16" t="s">
        <v>26</v>
      </c>
      <c r="C20" s="17" t="str">
        <f aca="false">IF(C16&lt;0.2,"✅ REALISTA — La participación requerida está dentro de lo alcanzable",IF(C16&lt;0.4,"⚠️ STRETCH — Posible, pero requiere ejecución excepcional","🔴 IMPLAUSIBLE — Necesitas reducir el sueño o ampliar el mercado"))</f>
        <v>✅ REALISTA — La participación requerida está dentro de lo alcanzable</v>
      </c>
      <c r="D20" s="7" t="s">
        <v>27</v>
      </c>
      <c r="E20" s="7"/>
    </row>
    <row r="22" customFormat="false" ht="25.5" hidden="false" customHeight="true" outlineLevel="0" collapsed="false">
      <c r="B22" s="4" t="s">
        <v>28</v>
      </c>
      <c r="C22" s="4"/>
      <c r="D22" s="4"/>
      <c r="E22" s="4"/>
    </row>
    <row r="23" customFormat="false" ht="49.5" hidden="false" customHeight="true" outlineLevel="0" collapsed="false">
      <c r="B23" s="14" t="s">
        <v>29</v>
      </c>
      <c r="C23" s="18" t="s">
        <v>30</v>
      </c>
      <c r="D23" s="18"/>
      <c r="E23" s="18"/>
    </row>
    <row r="24" customFormat="false" ht="49.5" hidden="false" customHeight="true" outlineLevel="0" collapsed="false">
      <c r="B24" s="14" t="s">
        <v>31</v>
      </c>
      <c r="C24" s="18"/>
      <c r="D24" s="18"/>
      <c r="E24" s="18"/>
    </row>
    <row r="26" customFormat="false" ht="15" hidden="false" customHeight="true" outlineLevel="0" collapsed="false">
      <c r="B26" s="19" t="s">
        <v>32</v>
      </c>
      <c r="C26" s="19"/>
      <c r="D26" s="19"/>
      <c r="E26" s="19"/>
    </row>
  </sheetData>
  <mergeCells count="21">
    <mergeCell ref="A1:E1"/>
    <mergeCell ref="A2:E2"/>
    <mergeCell ref="A3:E3"/>
    <mergeCell ref="B5:E5"/>
    <mergeCell ref="D6:E6"/>
    <mergeCell ref="D7:E7"/>
    <mergeCell ref="D8:E8"/>
    <mergeCell ref="D9:E9"/>
    <mergeCell ref="D10:E10"/>
    <mergeCell ref="B12:E12"/>
    <mergeCell ref="D13:E13"/>
    <mergeCell ref="D14:E14"/>
    <mergeCell ref="D15:E15"/>
    <mergeCell ref="D16:E16"/>
    <mergeCell ref="B18:E18"/>
    <mergeCell ref="D19:E19"/>
    <mergeCell ref="D20:E20"/>
    <mergeCell ref="B22:E22"/>
    <mergeCell ref="C23:E23"/>
    <mergeCell ref="C24:E24"/>
    <mergeCell ref="B26:E26"/>
  </mergeCells>
  <conditionalFormatting sqref="C20">
    <cfRule type="expression" priority="2" aboveAverage="0" equalAverage="0" bottom="0" percent="0" rank="0" text="" dxfId="0">
      <formula>C16&lt;0.2</formula>
    </cfRule>
    <cfRule type="expression" priority="3" aboveAverage="0" equalAverage="0" bottom="0" percent="0" rank="0" text="" dxfId="1">
      <formula>AND(C16&gt;=0.2,C16&lt;0.4)</formula>
    </cfRule>
    <cfRule type="expression" priority="4" aboveAverage="0" equalAverage="0" bottom="0" percent="0" rank="0" text="" dxfId="2">
      <formula>C16&gt;=0.4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2026-04-12T19:26:47Z</dcterms:created>
  <dc:creator>openpyxl</dc:creator>
  <dc:description/>
  <dc:language>en-US</dc:language>
  <cp:lastModifiedBy/>
  <dcterms:modified xsi:type="dcterms:W3CDTF">2026-04-12T19:26:47Z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