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culadora Sueño → Cifra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<sst xmlns="http://schemas.openxmlformats.org/spreadsheetml/2006/main" count="45" uniqueCount="41">
  <si>
    <t xml:space="preserve">Calculadora Sueño → Cifras | Founders Circle</t>
  </si>
  <si>
    <t xml:space="preserve">Carta 4 — Corriente 1.2: Dream Translation | Fase: Aplicación</t>
  </si>
  <si>
    <t xml:space="preserve">Habilidad: Traducir el sueño del founder en metas medibles que puedan orientar decisiones de negocio.</t>
  </si>
  <si>
    <t xml:space="preserve">PARTE 1 — Tu sueño en palabras</t>
  </si>
  <si>
    <t xml:space="preserve">Describe tu sueño (en una frase):</t>
  </si>
  <si>
    <t xml:space="preserve">Versión:</t>
  </si>
  <si>
    <t xml:space="preserve">[Escribe aquí tu sueño personal — ej: "Quiero haber contribuido a eliminar 10 millones de toneladas de plástico del océano y vivir con libertad financiera cerca de mi familia"]</t>
  </si>
  <si>
    <t xml:space="preserve">V1</t>
  </si>
  <si>
    <t xml:space="preserve">PARTE 2 — Tus números personales (inputs — escribe en azul)</t>
  </si>
  <si>
    <t xml:space="preserve">Parámetro</t>
  </si>
  <si>
    <t xml:space="preserve">Tu valor (cambia esto)</t>
  </si>
  <si>
    <t xml:space="preserve">Nota / referencia</t>
  </si>
  <si>
    <t xml:space="preserve">Fuente</t>
  </si>
  <si>
    <t xml:space="preserve">Monto de salida requerido (exit amount), USD</t>
  </si>
  <si>
    <t xml:space="preserve">Lo que necesitas de la venta o dividendos para cumplir tu sueño</t>
  </si>
  <si>
    <t xml:space="preserve">Founder / equipo</t>
  </si>
  <si>
    <t xml:space="preserve">Ingreso anual personal necesario, USD/año</t>
  </si>
  <si>
    <t xml:space="preserve">Salario mínimo aceptable mientras construyes</t>
  </si>
  <si>
    <t xml:space="preserve">Horizonte de tiempo (años)</t>
  </si>
  <si>
    <t xml:space="preserve">En cuántos años quieres alcanzar el sueño</t>
  </si>
  <si>
    <t xml:space="preserve">Margen neto estimado de la startup (%)</t>
  </si>
  <si>
    <t xml:space="preserve">Porcentaje de ingresos que queda como utilidad</t>
  </si>
  <si>
    <t xml:space="preserve">Múltiplo de valoración (Ej: 5x = valor empresa / utilidad)</t>
  </si>
  <si>
    <t xml:space="preserve">Típico cleantech early stage: 4-8x</t>
  </si>
  <si>
    <t xml:space="preserve">PARTE 3 — Lo que tu startup necesita lograr (calculado automáticamente)</t>
  </si>
  <si>
    <t xml:space="preserve">💰 Valor de empresa requerido (= exit amount × múltiplo)</t>
  </si>
  <si>
    <t xml:space="preserve">Si quieres €500K y el múltiplo es 5x → la empresa debe valer €2.5M</t>
  </si>
  <si>
    <t xml:space="preserve">📈 Utilidad anual requerida (= valor empresa ÷ múltiplo)</t>
  </si>
  <si>
    <t xml:space="preserve">La empresa debe generar esta utilidad para valer lo que necesitas</t>
  </si>
  <si>
    <t xml:space="preserve">💵 Ingresos anuales requeridos (= utilidad ÷ margen)</t>
  </si>
  <si>
    <t xml:space="preserve">Con tu margen estimado, necesitas estos ingresos para la utilidad</t>
  </si>
  <si>
    <t xml:space="preserve">📅 Ingresos mensuales requeridos</t>
  </si>
  <si>
    <t xml:space="preserve">Referencia mensual para el plan de ventas</t>
  </si>
  <si>
    <t xml:space="preserve">🎯 Ingresos acumulados en el horizonte (sin crecimiento)</t>
  </si>
  <si>
    <t xml:space="preserve">Total generado en el período si los ingresos fueran constantes</t>
  </si>
  <si>
    <t xml:space="preserve">SEMÁFORO DE REALISMO</t>
  </si>
  <si>
    <t xml:space="preserve">Tamaño del mercado disponible estimado (USD, lo defines tú)</t>
  </si>
  <si>
    <t xml:space="preserve">Porcentaje del mercado que tomarás (estimado)</t>
  </si>
  <si>
    <t xml:space="preserve">Ingresos alcanzables (mercado × participación)</t>
  </si>
  <si>
    <t xml:space="preserve">¿El sueño es alcanzable con este mercado?</t>
  </si>
  <si>
    <t xml:space="preserve">CleantechHUB Founders Circle  ·  Carta 4: Sueño cuantificado  ·  Inspira. Actúa. Transforma.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</si>
</sst>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&quot;€ &quot;#,##0"/>
    <numFmt numFmtId="166" formatCode="0&quot; años&quot;"/>
    <numFmt numFmtId="167" formatCode="0%"/>
    <numFmt numFmtId="168" formatCode="0.0\x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Open Sans"/>
      <family val="0"/>
      <charset val="1"/>
    </font>
    <font>
      <i val="true"/>
      <sz val="9"/>
      <color rgb="FF5A6A7A"/>
      <name val="Open Sans"/>
      <family val="0"/>
      <charset val="1"/>
    </font>
    <font>
      <i val="true"/>
      <sz val="9"/>
      <color rgb="FF3A4A5A"/>
      <name val="Open Sans"/>
      <family val="0"/>
      <charset val="1"/>
    </font>
    <font>
      <b val="true"/>
      <sz val="11"/>
      <color rgb="FFFFFFFF"/>
      <name val="Open Sans"/>
      <family val="0"/>
      <charset val="1"/>
    </font>
    <font>
      <b val="true"/>
      <sz val="10"/>
      <color rgb="FF0C498A"/>
      <name val="Open Sans"/>
      <family val="0"/>
      <charset val="1"/>
    </font>
    <font>
      <b val="true"/>
      <sz val="9"/>
      <color rgb="FF0C498A"/>
      <name val="Open Sans"/>
      <family val="0"/>
      <charset val="1"/>
    </font>
    <font>
      <i val="true"/>
      <sz val="9"/>
      <color rgb="FF1A6EC7"/>
      <name val="Open Sans"/>
      <family val="0"/>
      <charset val="1"/>
    </font>
    <font>
      <sz val="10"/>
      <color rgb="FF1A6EC7"/>
      <name val="Open Sans"/>
      <family val="0"/>
      <charset val="1"/>
    </font>
    <font>
      <b val="true"/>
      <sz val="9"/>
      <color rgb="FFFFFFFF"/>
      <name val="Open Sans"/>
      <family val="0"/>
      <charset val="1"/>
    </font>
    <font>
      <sz val="9"/>
      <color rgb="FF000000"/>
      <name val="Open Sans"/>
      <family val="0"/>
      <charset val="1"/>
    </font>
    <font>
      <b val="true"/>
      <sz val="11"/>
      <color rgb="FF1A6EC7"/>
      <name val="Open Sans"/>
      <family val="0"/>
      <charset val="1"/>
    </font>
    <font>
      <i val="true"/>
      <sz val="8"/>
      <color rgb="FF5A6A7A"/>
      <name val="Open Sans"/>
      <family val="0"/>
      <charset val="1"/>
    </font>
    <font>
      <sz val="8"/>
      <color rgb="FF888888"/>
      <name val="Open Sans"/>
      <family val="0"/>
      <charset val="1"/>
    </font>
    <font>
      <b val="true"/>
      <sz val="9"/>
      <color rgb="FF000000"/>
      <name val="Open Sans"/>
      <family val="0"/>
      <charset val="1"/>
    </font>
    <font>
      <b val="true"/>
      <sz val="12"/>
      <color rgb="FF000000"/>
      <name val="Open Sans"/>
      <family val="0"/>
      <charset val="1"/>
    </font>
    <font>
      <b val="true"/>
      <sz val="11"/>
      <color rgb="FF000000"/>
      <name val="Open Sans"/>
      <family val="0"/>
      <charset val="1"/>
    </font>
    <font>
      <b val="true"/>
      <sz val="11"/>
      <name val="Open Sans"/>
      <family val="0"/>
      <charset val="1"/>
    </font>
    <font>
      <i val="true"/>
      <sz val="8"/>
      <color rgb="FF888888"/>
      <name val="Open Sans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EBF3FB"/>
        <bgColor rgb="FFF0F8FF"/>
      </patternFill>
    </fill>
    <fill>
      <patternFill patternType="solid">
        <fgColor rgb="FFF0F8FF"/>
        <bgColor rgb="FFF5F8FB"/>
      </patternFill>
    </fill>
    <fill>
      <patternFill patternType="solid">
        <fgColor rgb="FFDDEEFF"/>
        <bgColor rgb="FFEBF3FB"/>
      </patternFill>
    </fill>
    <fill>
      <patternFill patternType="solid">
        <fgColor rgb="FFF5F8FB"/>
        <bgColor rgb="FFF5FAF5"/>
      </patternFill>
    </fill>
    <fill>
      <patternFill patternType="solid">
        <fgColor rgb="FF669348"/>
        <bgColor rgb="FF888888"/>
      </patternFill>
    </fill>
    <fill>
      <patternFill patternType="solid">
        <fgColor rgb="FFE8F8EE"/>
        <bgColor rgb="FFEBF3FB"/>
      </patternFill>
    </fill>
    <fill>
      <patternFill patternType="solid">
        <fgColor rgb="FFD0F0D8"/>
        <bgColor rgb="FFDDEEFF"/>
      </patternFill>
    </fill>
    <fill>
      <patternFill patternType="solid">
        <fgColor rgb="FFF5FAF5"/>
        <bgColor rgb="FFF5F8FB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9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5FAF5"/>
      <rgbColor rgb="FFDDEEFF"/>
      <rgbColor rgb="FF660066"/>
      <rgbColor rgb="FFFF8080"/>
      <rgbColor rgb="FF1A6EC7"/>
      <rgbColor rgb="FFEBF3F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F8EE"/>
      <rgbColor rgb="FFD0F0D8"/>
      <rgbColor rgb="FFF5F8FB"/>
      <rgbColor rgb="FF99CCFF"/>
      <rgbColor rgb="FFFF99CC"/>
      <rgbColor rgb="FFCC99FF"/>
      <rgbColor rgb="FFF0F8FF"/>
      <rgbColor rgb="FF3366FF"/>
      <rgbColor rgb="FF33CCCC"/>
      <rgbColor rgb="FF99CC00"/>
      <rgbColor rgb="FFFFCC00"/>
      <rgbColor rgb="FFFF9900"/>
      <rgbColor rgb="FFFF6600"/>
      <rgbColor rgb="FF5A6A7A"/>
      <rgbColor rgb="FF969696"/>
      <rgbColor rgb="FF0C498A"/>
      <rgbColor rgb="FF669348"/>
      <rgbColor rgb="FF003300"/>
      <rgbColor rgb="FF333300"/>
      <rgbColor rgb="FF993300"/>
      <rgbColor rgb="FF993366"/>
      <rgbColor rgb="FF333399"/>
      <rgbColor rgb="FF3A4A5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C498A"/>
    <pageSetUpPr fitToPage="false"/>
  </sheetPr>
  <dimension ref="A1:E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40"/>
    <col collapsed="false" customWidth="true" hidden="false" outlineLevel="0" max="3" min="3" style="0" width="20"/>
    <col collapsed="false" customWidth="true" hidden="false" outlineLevel="0" max="4" min="4" style="0" width="18"/>
    <col collapsed="false" customWidth="true" hidden="false" outlineLevel="0" max="5" min="5" style="0" width="2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</row>
    <row r="3" customFormat="false" ht="15.75" hidden="false" customHeight="true" outlineLevel="0" collapsed="false">
      <c r="A3" s="3" t="s">
        <v>2</v>
      </c>
      <c r="B3" s="3"/>
      <c r="C3" s="3"/>
      <c r="D3" s="3"/>
      <c r="E3" s="3"/>
    </row>
    <row r="5" customFormat="false" ht="27.75" hidden="false" customHeight="true" outlineLevel="0" collapsed="false">
      <c r="B5" s="4" t="s">
        <v>3</v>
      </c>
      <c r="C5" s="4"/>
      <c r="D5" s="4"/>
      <c r="E5" s="4"/>
    </row>
    <row r="6" customFormat="false" ht="21.75" hidden="false" customHeight="true" outlineLevel="0" collapsed="false">
      <c r="B6" s="5" t="s">
        <v>4</v>
      </c>
      <c r="C6" s="5"/>
      <c r="D6" s="5"/>
      <c r="E6" s="6" t="s">
        <v>5</v>
      </c>
    </row>
    <row r="7" customFormat="false" ht="21.75" hidden="false" customHeight="true" outlineLevel="0" collapsed="false">
      <c r="B7" s="7" t="s">
        <v>6</v>
      </c>
      <c r="C7" s="7"/>
      <c r="D7" s="7"/>
      <c r="E7" s="8" t="s">
        <v>7</v>
      </c>
    </row>
    <row r="8" customFormat="false" ht="21.75" hidden="false" customHeight="true" outlineLevel="0" collapsed="false">
      <c r="B8" s="7"/>
      <c r="C8" s="7"/>
      <c r="D8" s="7"/>
    </row>
    <row r="9" customFormat="false" ht="21.75" hidden="false" customHeight="true" outlineLevel="0" collapsed="false">
      <c r="B9" s="7"/>
      <c r="C9" s="7"/>
      <c r="D9" s="7"/>
    </row>
    <row r="11" customFormat="false" ht="27.75" hidden="false" customHeight="true" outlineLevel="0" collapsed="false">
      <c r="B11" s="4" t="s">
        <v>8</v>
      </c>
      <c r="C11" s="4"/>
      <c r="D11" s="4"/>
      <c r="E11" s="4"/>
    </row>
    <row r="12" customFormat="false" ht="21.75" hidden="false" customHeight="true" outlineLevel="0" collapsed="false">
      <c r="B12" s="9" t="s">
        <v>9</v>
      </c>
      <c r="C12" s="9" t="s">
        <v>10</v>
      </c>
      <c r="D12" s="9" t="s">
        <v>11</v>
      </c>
      <c r="E12" s="9" t="s">
        <v>12</v>
      </c>
    </row>
    <row r="13" customFormat="false" ht="21.75" hidden="false" customHeight="true" outlineLevel="0" collapsed="false">
      <c r="B13" s="10" t="s">
        <v>13</v>
      </c>
      <c r="C13" s="11" t="n">
        <v>500000</v>
      </c>
      <c r="D13" s="12" t="s">
        <v>14</v>
      </c>
      <c r="E13" s="13" t="s">
        <v>15</v>
      </c>
    </row>
    <row r="14" customFormat="false" ht="21.75" hidden="false" customHeight="true" outlineLevel="0" collapsed="false">
      <c r="B14" s="10" t="s">
        <v>16</v>
      </c>
      <c r="C14" s="11" t="n">
        <v>60000</v>
      </c>
      <c r="D14" s="12" t="s">
        <v>17</v>
      </c>
      <c r="E14" s="13" t="s">
        <v>15</v>
      </c>
    </row>
    <row r="15" customFormat="false" ht="21.75" hidden="false" customHeight="true" outlineLevel="0" collapsed="false">
      <c r="B15" s="10" t="s">
        <v>18</v>
      </c>
      <c r="C15" s="14" t="n">
        <v>10</v>
      </c>
      <c r="D15" s="12" t="s">
        <v>19</v>
      </c>
      <c r="E15" s="13" t="s">
        <v>15</v>
      </c>
    </row>
    <row r="16" customFormat="false" ht="21.75" hidden="false" customHeight="true" outlineLevel="0" collapsed="false">
      <c r="B16" s="10" t="s">
        <v>20</v>
      </c>
      <c r="C16" s="15" t="n">
        <v>0.15</v>
      </c>
      <c r="D16" s="12" t="s">
        <v>21</v>
      </c>
      <c r="E16" s="13" t="s">
        <v>15</v>
      </c>
    </row>
    <row r="17" customFormat="false" ht="21.75" hidden="false" customHeight="true" outlineLevel="0" collapsed="false">
      <c r="B17" s="10" t="s">
        <v>22</v>
      </c>
      <c r="C17" s="16" t="n">
        <v>5</v>
      </c>
      <c r="D17" s="12" t="s">
        <v>23</v>
      </c>
      <c r="E17" s="13" t="s">
        <v>15</v>
      </c>
    </row>
    <row r="19" customFormat="false" ht="27.75" hidden="false" customHeight="true" outlineLevel="0" collapsed="false">
      <c r="B19" s="17" t="s">
        <v>24</v>
      </c>
      <c r="C19" s="17"/>
      <c r="D19" s="17"/>
      <c r="E19" s="17"/>
    </row>
    <row r="20" customFormat="false" ht="24" hidden="false" customHeight="true" outlineLevel="0" collapsed="false">
      <c r="B20" s="18" t="s">
        <v>25</v>
      </c>
      <c r="C20" s="19" t="n">
        <f aca="false">C13*C17</f>
        <v>2500000</v>
      </c>
      <c r="D20" s="20" t="s">
        <v>26</v>
      </c>
      <c r="E20" s="20"/>
    </row>
    <row r="21" customFormat="false" ht="24" hidden="false" customHeight="true" outlineLevel="0" collapsed="false">
      <c r="B21" s="18" t="s">
        <v>27</v>
      </c>
      <c r="C21" s="19" t="n">
        <f aca="false">C20/C17</f>
        <v>500000</v>
      </c>
      <c r="D21" s="20" t="s">
        <v>28</v>
      </c>
      <c r="E21" s="20"/>
    </row>
    <row r="22" customFormat="false" ht="24" hidden="false" customHeight="true" outlineLevel="0" collapsed="false">
      <c r="B22" s="18" t="s">
        <v>29</v>
      </c>
      <c r="C22" s="19" t="n">
        <f aca="false">IFERROR(C21/C16,"Revisa margen")</f>
        <v>3333333.33333333</v>
      </c>
      <c r="D22" s="20" t="s">
        <v>30</v>
      </c>
      <c r="E22" s="20"/>
    </row>
    <row r="23" customFormat="false" ht="24" hidden="false" customHeight="true" outlineLevel="0" collapsed="false">
      <c r="B23" s="18" t="s">
        <v>31</v>
      </c>
      <c r="C23" s="19" t="n">
        <f aca="false">IFERROR(C22/12,"—")</f>
        <v>277777.777777778</v>
      </c>
      <c r="D23" s="20" t="s">
        <v>32</v>
      </c>
      <c r="E23" s="20"/>
    </row>
    <row r="24" customFormat="false" ht="24" hidden="false" customHeight="true" outlineLevel="0" collapsed="false">
      <c r="B24" s="18" t="s">
        <v>33</v>
      </c>
      <c r="C24" s="19" t="n">
        <f aca="false">IFERROR(C22*C15,"—")</f>
        <v>33333333.3333333</v>
      </c>
      <c r="D24" s="20" t="s">
        <v>34</v>
      </c>
      <c r="E24" s="20"/>
    </row>
    <row r="26" customFormat="false" ht="27.75" hidden="false" customHeight="true" outlineLevel="0" collapsed="false">
      <c r="B26" s="4" t="s">
        <v>35</v>
      </c>
      <c r="C26" s="4"/>
      <c r="D26" s="4"/>
      <c r="E26" s="4"/>
    </row>
    <row r="27" customFormat="false" ht="21.75" hidden="false" customHeight="true" outlineLevel="0" collapsed="false">
      <c r="B27" s="21" t="s">
        <v>36</v>
      </c>
      <c r="C27" s="21"/>
      <c r="D27" s="21"/>
      <c r="E27" s="11" t="n">
        <v>10000000</v>
      </c>
    </row>
    <row r="28" customFormat="false" ht="21.75" hidden="false" customHeight="true" outlineLevel="0" collapsed="false">
      <c r="B28" s="21" t="s">
        <v>37</v>
      </c>
      <c r="C28" s="21"/>
      <c r="D28" s="21"/>
      <c r="E28" s="15" t="n">
        <v>0.2</v>
      </c>
    </row>
    <row r="29" customFormat="false" ht="21.75" hidden="false" customHeight="true" outlineLevel="0" collapsed="false">
      <c r="B29" s="22" t="s">
        <v>38</v>
      </c>
      <c r="C29" s="22"/>
      <c r="D29" s="22"/>
      <c r="E29" s="23" t="n">
        <f aca="false">C27*C28</f>
        <v>0</v>
      </c>
    </row>
    <row r="30" customFormat="false" ht="24" hidden="false" customHeight="true" outlineLevel="0" collapsed="false">
      <c r="B30" s="21" t="s">
        <v>39</v>
      </c>
      <c r="C30" s="21"/>
      <c r="D30" s="21"/>
      <c r="E30" s="24" t="str">
        <f aca="false">IF(C29&gt;=C22,"✅ REALISTA",IF(C29&gt;=C22*0.6,"⚠️ STRETCH","🔴 IMPOSIBLE"))</f>
        <v>🔴 IMPOSIBLE</v>
      </c>
    </row>
    <row r="32" customFormat="false" ht="15" hidden="false" customHeight="true" outlineLevel="0" collapsed="false">
      <c r="B32" s="25" t="s">
        <v>40</v>
      </c>
      <c r="C32" s="25"/>
      <c r="D32" s="25"/>
      <c r="E32" s="25"/>
    </row>
  </sheetData>
  <mergeCells count="19">
    <mergeCell ref="A1:E1"/>
    <mergeCell ref="A2:E2"/>
    <mergeCell ref="A3:E3"/>
    <mergeCell ref="B5:E5"/>
    <mergeCell ref="B6:D6"/>
    <mergeCell ref="B7:D9"/>
    <mergeCell ref="B11:E11"/>
    <mergeCell ref="B19:E19"/>
    <mergeCell ref="D20:E20"/>
    <mergeCell ref="D21:E21"/>
    <mergeCell ref="D22:E22"/>
    <mergeCell ref="D23:E23"/>
    <mergeCell ref="D24:E24"/>
    <mergeCell ref="B26:E26"/>
    <mergeCell ref="B27:D27"/>
    <mergeCell ref="B28:D28"/>
    <mergeCell ref="B29:D29"/>
    <mergeCell ref="B30:D30"/>
    <mergeCell ref="B32:E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2026-04-12T19:24:58Z</dcterms:created>
  <dc:creator>openpyxl</dc:creator>
  <dc:description/>
  <dc:language>en-US</dc:language>
  <cp:lastModifiedBy/>
  <dcterms:modified xsi:type="dcterms:W3CDTF">2026-04-12T19:24:58Z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