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racker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<sst xmlns="http://schemas.openxmlformats.org/spreadsheetml/2006/main" count="5" uniqueCount="5">
  <si>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Semana</t>
  </si>
  <si>
    <t xml:space="preserve">Entrevistas esa semana</t>
  </si>
  <si>
    <t xml:space="preserve">Total acumulado</t>
  </si>
  <si>
    <t xml:space="preserve">% de meta (20)</t>
  </si>
  <si>
    <t xml:space="preserve">En ritmo?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</si>
</sst>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0.0%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  <fill>
      <patternFill patternType="solid">
        <fgColor rgb="FF9DC384"/>
        <bgColor rgb="FF969696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6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384"/>
      <rgbColor rgb="FF878787"/>
      <rgbColor rgb="FF9999FF"/>
      <rgbColor rgb="FF993366"/>
      <rgbColor rgb="FFFFFFCC"/>
      <rgbColor rgb="FFB2EEFA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4A7EBB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Progreso de Entrevistas vs Meta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ineChart>
        <c:grouping val="standard"/>
        <c:varyColors val="0"/>
        <c:ser>
          <c:idx val="0"/>
          <c:order val="0"/>
          <c:tx>
            <c:strRef>
              <c:f>Tracker!C1</c:f>
              <c:strCache>
                <c:ptCount val="1"/>
                <c:pt idx="0">
                  <c:v>Total acumulado</c:v>
                </c:pt>
              </c:strCache>
            </c:strRef>
          </c:tx>
          <c:spPr>
            <a:solidFill>
              <a:srgbClr val="4A7EBB"/>
            </a:solidFill>
            <a:ln w="12600">
              <a:solidFill>
                <a:srgbClr val="4A7EBB"/>
              </a:solidFill>
              <a:round/>
            </a:ln>
          </c:spPr>
          <c:marker>
            <c:symbol val="none"/>
          </c:marker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1260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Tracker!$C$2:$C$9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smooth val="1"/>
        </c:ser>
        <c:hiLowLines>
          <c:spPr>
            <a:ln w="0">
              <a:noFill/>
            </a:ln>
          </c:spPr>
        </c:hiLowLines>
        <c:marker val="0"/>
        <c:axId val="18309894"/>
        <c:axId val="22478839"/>
      </c:lineChart>
      <c:catAx>
        <c:axId val="1830989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22478839"/>
        <c:crosses val="autoZero"/>
        <c:auto val="1"/>
        <c:lblAlgn val="ctr"/>
        <c:lblOffset val="100"/>
        <c:noMultiLvlLbl val="0"/>
      </c:catAx>
      <c:valAx>
        <c:axId val="22478839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18309894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11</xdr:row>
      <xdr:rowOff>0</xdr:rowOff>
    </xdr:from>
    <xdr:to>
      <xdr:col>5</xdr:col>
      <xdr:colOff>113400</xdr:colOff>
      <xdr:row>25</xdr:row>
      <xdr:rowOff>32760</xdr:rowOff>
    </xdr:to>
    <xdr:graphicFrame>
      <xdr:nvGraphicFramePr>
        <xdr:cNvPr id="1" name="Chart 1"/>
        <xdr:cNvGraphicFramePr/>
      </xdr:nvGraphicFramePr>
      <xdr:xfrm>
        <a:off x="0" y="2246040"/>
        <a:ext cx="5399640" cy="269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0"/>
    <col collapsed="false" customWidth="true" hidden="false" outlineLevel="0" max="2" min="2" style="0" width="20"/>
    <col collapsed="false" customWidth="true" hidden="false" outlineLevel="0" max="3" min="3" style="0" width="18"/>
    <col collapsed="false" customWidth="true" hidden="false" outlineLevel="0" max="4" min="4" style="0" width="15"/>
    <col collapsed="false" customWidth="true" hidden="false" outlineLevel="0" max="5" min="5" style="0" width="12"/>
  </cols>
  <sheetData>
    <row r="1" customFormat="false" ht="26.8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5" hidden="false" customHeight="false" outlineLevel="0" collapsed="false">
      <c r="A2" s="2" t="n">
        <v>1</v>
      </c>
      <c r="B2" s="3"/>
      <c r="C2" s="4" t="n">
        <f aca="false">SUM($B$2:B2)</f>
        <v>0</v>
      </c>
      <c r="D2" s="5" t="n">
        <f aca="false">C2/20</f>
        <v>0</v>
      </c>
      <c r="E2" s="6" t="str">
        <f aca="false">IF(C2&gt;=2.5,"Sí","No")</f>
        <v>No</v>
      </c>
    </row>
    <row r="3" customFormat="false" ht="15" hidden="false" customHeight="false" outlineLevel="0" collapsed="false">
      <c r="A3" s="7" t="n">
        <v>2</v>
      </c>
      <c r="B3" s="8"/>
      <c r="C3" s="9" t="n">
        <f aca="false">SUM($B$2:B3)</f>
        <v>0</v>
      </c>
      <c r="D3" s="10" t="n">
        <f aca="false">C3/20</f>
        <v>0</v>
      </c>
      <c r="E3" s="11" t="str">
        <f aca="false">IF(C3&gt;=5,"Sí","No")</f>
        <v>No</v>
      </c>
    </row>
    <row r="4" customFormat="false" ht="15" hidden="false" customHeight="false" outlineLevel="0" collapsed="false">
      <c r="A4" s="2" t="n">
        <v>3</v>
      </c>
      <c r="B4" s="3"/>
      <c r="C4" s="4" t="n">
        <f aca="false">SUM($B$2:B4)</f>
        <v>0</v>
      </c>
      <c r="D4" s="5" t="n">
        <f aca="false">C4/20</f>
        <v>0</v>
      </c>
      <c r="E4" s="6" t="str">
        <f aca="false">IF(C4&gt;=7.5,"Sí","No")</f>
        <v>No</v>
      </c>
    </row>
    <row r="5" customFormat="false" ht="15" hidden="false" customHeight="false" outlineLevel="0" collapsed="false">
      <c r="A5" s="7" t="n">
        <v>4</v>
      </c>
      <c r="B5" s="8"/>
      <c r="C5" s="9" t="n">
        <f aca="false">SUM($B$2:B5)</f>
        <v>0</v>
      </c>
      <c r="D5" s="10" t="n">
        <f aca="false">C5/20</f>
        <v>0</v>
      </c>
      <c r="E5" s="11" t="str">
        <f aca="false">IF(C5&gt;=10,"Sí","No")</f>
        <v>No</v>
      </c>
    </row>
    <row r="6" customFormat="false" ht="15" hidden="false" customHeight="false" outlineLevel="0" collapsed="false">
      <c r="A6" s="2" t="n">
        <v>5</v>
      </c>
      <c r="B6" s="3"/>
      <c r="C6" s="4" t="n">
        <f aca="false">SUM($B$2:B6)</f>
        <v>0</v>
      </c>
      <c r="D6" s="5" t="n">
        <f aca="false">C6/20</f>
        <v>0</v>
      </c>
      <c r="E6" s="6" t="str">
        <f aca="false">IF(C6&gt;=12.5,"Sí","No")</f>
        <v>No</v>
      </c>
    </row>
    <row r="7" customFormat="false" ht="15" hidden="false" customHeight="false" outlineLevel="0" collapsed="false">
      <c r="A7" s="7" t="n">
        <v>6</v>
      </c>
      <c r="B7" s="8"/>
      <c r="C7" s="9" t="n">
        <f aca="false">SUM($B$2:B7)</f>
        <v>0</v>
      </c>
      <c r="D7" s="10" t="n">
        <f aca="false">C7/20</f>
        <v>0</v>
      </c>
      <c r="E7" s="11" t="str">
        <f aca="false">IF(C7&gt;=15,"Sí","No")</f>
        <v>No</v>
      </c>
    </row>
    <row r="8" customFormat="false" ht="15" hidden="false" customHeight="false" outlineLevel="0" collapsed="false">
      <c r="A8" s="2" t="n">
        <v>7</v>
      </c>
      <c r="B8" s="3"/>
      <c r="C8" s="4" t="n">
        <f aca="false">SUM($B$2:B8)</f>
        <v>0</v>
      </c>
      <c r="D8" s="5" t="n">
        <f aca="false">C8/20</f>
        <v>0</v>
      </c>
      <c r="E8" s="6" t="str">
        <f aca="false">IF(C8&gt;=17.5,"Sí","No")</f>
        <v>No</v>
      </c>
    </row>
    <row r="9" customFormat="false" ht="15" hidden="false" customHeight="false" outlineLevel="0" collapsed="false">
      <c r="A9" s="7" t="n">
        <v>8</v>
      </c>
      <c r="B9" s="8"/>
      <c r="C9" s="9" t="n">
        <f aca="false">SUM($B$2:B9)</f>
        <v>0</v>
      </c>
      <c r="D9" s="10" t="n">
        <f aca="false">C9/20</f>
        <v>0</v>
      </c>
      <c r="E9" s="11" t="str">
        <f aca="false">IF(C9&gt;=20,"Sí","No")</f>
        <v>No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2026-04-13T10:55:42Z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